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/>
  <c r="U4" i="1" s="1"/>
  <c r="S5" i="1"/>
  <c r="T5" i="1" s="1"/>
  <c r="S6" i="1"/>
  <c r="T6" i="1"/>
  <c r="U6" i="1" s="1"/>
  <c r="S7" i="1"/>
  <c r="T7" i="1" s="1"/>
  <c r="U7" i="1" s="1"/>
  <c r="S8" i="1"/>
  <c r="T8" i="1"/>
  <c r="U8" i="1" s="1"/>
  <c r="S9" i="1"/>
  <c r="T9" i="1" s="1"/>
  <c r="U9" i="1" s="1"/>
  <c r="S10" i="1"/>
  <c r="T10" i="1"/>
  <c r="U10" i="1" s="1"/>
  <c r="S11" i="1"/>
  <c r="T11" i="1" s="1"/>
  <c r="U11" i="1" s="1"/>
  <c r="S12" i="1"/>
  <c r="T12" i="1"/>
  <c r="U12" i="1" s="1"/>
  <c r="S13" i="1"/>
  <c r="T13" i="1" s="1"/>
  <c r="U13" i="1" s="1"/>
  <c r="S14" i="1"/>
  <c r="T14" i="1"/>
  <c r="U14" i="1" s="1"/>
  <c r="S15" i="1"/>
  <c r="T15" i="1" s="1"/>
  <c r="U15" i="1" s="1"/>
  <c r="S16" i="1"/>
  <c r="T16" i="1"/>
  <c r="U16" i="1" s="1"/>
  <c r="S17" i="1"/>
  <c r="T17" i="1" s="1"/>
  <c r="U17" i="1" s="1"/>
  <c r="S18" i="1"/>
  <c r="T18" i="1"/>
  <c r="U18" i="1" s="1"/>
  <c r="S19" i="1"/>
  <c r="T19" i="1" s="1"/>
  <c r="U19" i="1" s="1"/>
  <c r="S20" i="1"/>
  <c r="T20" i="1"/>
  <c r="U20" i="1" s="1"/>
  <c r="S21" i="1"/>
  <c r="T21" i="1" s="1"/>
  <c r="U21" i="1" s="1"/>
  <c r="S22" i="1"/>
  <c r="T22" i="1"/>
  <c r="U22" i="1" s="1"/>
  <c r="S23" i="1"/>
  <c r="T23" i="1" s="1"/>
  <c r="U23" i="1" s="1"/>
  <c r="S24" i="1"/>
  <c r="T24" i="1"/>
  <c r="U24" i="1" s="1"/>
  <c r="O25" i="1"/>
  <c r="Q25" i="1"/>
  <c r="S25" i="1"/>
  <c r="T25" i="1" l="1"/>
  <c r="U5" i="1"/>
  <c r="U25" i="1" s="1"/>
</calcChain>
</file>

<file path=xl/sharedStrings.xml><?xml version="1.0" encoding="utf-8"?>
<sst xmlns="http://schemas.openxmlformats.org/spreadsheetml/2006/main" count="493" uniqueCount="132">
  <si>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</si>
  <si>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</si>
  <si>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</si>
  <si>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</si>
  <si>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</si>
  <si>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</si>
  <si>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</si>
  <si>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</si>
  <si>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</si>
  <si>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</si>
  <si>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</si>
  <si>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</si>
  <si>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</si>
  <si>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</si>
  <si>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</si>
  <si>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</si>
  <si>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</si>
  <si>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</si>
  <si>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</si>
  <si>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</si>
  <si>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</si>
  <si>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</si>
  <si>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</si>
  <si>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</si>
  <si>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</si>
  <si>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</si>
  <si>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</si>
  <si>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</si>
  <si>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</si>
  <si>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промышленного телевидения и системы дистанционного визуального контроля для сооружения энергоблока №4 Ростовской АЭС.. Энергоблок № 4 Ростовской АЭС</t>
  </si>
  <si>
    <t>Приложение №1 к Договору ________________________от__________________</t>
  </si>
  <si>
    <t>1</t>
  </si>
  <si>
    <t>7.ИСУП.5801209</t>
  </si>
  <si>
    <t>-</t>
  </si>
  <si>
    <t>Устройство телевизионное передающее</t>
  </si>
  <si>
    <t>Рабочая мощность гамма-излучения:10^6 Рад/ч; интегральная доза гамма-излучения: 10^8 Рад; максимальная рабочая температура: +100°С; Относительная влажность: 100%; степень защиты УТП по ГОСТ14254-96: IP65. Светочувствительный элемент: передающая трубка 2/3"", тип мишени CdSe; разрешающая способность по горизонтали: не ме-нее 600 ТВ линий; чувствительность: не хуже 24 люкс; отношение сигнал-шум: не менее 50 дБ; кратность масштабирования: 20х (10x оптическое, 2х аналоговое); диапазон углов поля зрения объектива по диагонали: 4,5° - 45°. Рабочее расстояние: от 900 мм до бесконечность; материал оптических деталей (линз) объектива церийсодержащее стекло, не темнеющее под действием радиации; радиационная стойкость объектива: интегральная доза гамма– излучения, выдерживаемая без ухудшения оптических свойств: 10^9 рад. Осветители: 3x35 Вт; дальность освещения осветителей: до 20 м. Диапазон углов поворота: ±175°; диапазон углов наклона: ±90°; скорость поворота/наклона: 6/3 °/сек; управление поворотом/наклоном: дистанционное.Взаимозаменяемость (конструкторская и элек-трическая совместимость) с УТП типа  УТП-93СПТ</t>
  </si>
  <si>
    <t>4</t>
  </si>
  <si>
    <t>III</t>
  </si>
  <si>
    <t>R4.03898.5.0.37</t>
  </si>
  <si>
    <t/>
  </si>
  <si>
    <t>R4.03898.3.0.36</t>
  </si>
  <si>
    <t>шт.</t>
  </si>
  <si>
    <t>Телемеханика, промтелевидение.</t>
  </si>
  <si>
    <t>БКП 3/7</t>
  </si>
  <si>
    <t>Оборудование</t>
  </si>
  <si>
    <t>0</t>
  </si>
  <si>
    <t>2014-1872</t>
  </si>
  <si>
    <t>2</t>
  </si>
  <si>
    <t>7.ИСУП.5801210</t>
  </si>
  <si>
    <t>Рабочая мощность гамма-излучения: 10^6 Рад/ч; интегральная доза гамма-излучения: 10^8 Рад; максимальная рабочая температура: +100°С; Относительная влажность: 100%;Степень защиты УТП по ГОСТ14254-96: IP65. Светочувствительный элемент: передающая трубка 2/3"", тип мишени CdSe; разрешающая способность по горизонтали: не ме-нее 600 ТВ линий; чувствительность: не хуже 24 люкс; отношение сигнал-шум: не менее 50 дБ; кратность мас-штабирования: 20х (10x оптическое, 2х аналоговое); диапазон углов поля зрения объектива по диагонали 4,5° - 45°. Рабочее расстояние: от 900 мм до бесконечность; материал оптических деталей (линз) объектива церийсодержащее стекло, не темнеющее под действием радиа-ции; радиационная стойкость объектива: интегральная доза гамма – излучения, выдерживаемая без ухудшения оптических свойств: 10^9рад. Осветители: 3x35 Вт; дальность освещения осветителей: до 20 м. Взаимозаменяемость (конструкторская и электрическая совместимость) с УТП типа УТП-93СТ</t>
  </si>
  <si>
    <t>3</t>
  </si>
  <si>
    <t>7.ИСУП.5801211</t>
  </si>
  <si>
    <t>Светочувствительный элемент:  ПЗС; изображение цветное; разрешающая способность по горизонтали в центре растра: не менее 450 ТВ линий; чувствительность: не хуже 1 люкс; отношение сигнал/шум: не менее 50 дБ; фокусное расстояние от 4 до 73 мм; кратность масштабирова-ния 216х (18х – оптическое,12х – цифровое); диапазон углов поля зрения по диагонали  3,5° – 60°; рабочее расстояние от 300 мм до ?; автоматические функции автофокусировка, автодиафрагма; диапазон углов поворота ±175°; диапазон углов наклона ±90°; скорость поворота / наклона 3-6 °/сек. Предустановки поворот, наклон, масштабирование. Степень защиты УТП по ГОСТ14254-96 не менее IP65; рабочая среда воздух; рабочая мощность дозы гамма-излучения - 10^2 рад/час; интегральная доза гамма-излучения - 10^4 рад; максимальная рабочая температура +70°С; относительная влажность до 95%; срок непрерывной работы не менее 15 000 часов. Осветители 3х35 Вт; дальность освещения осветителей до 20 м. Взаимозаменяемость (конструкторская и электрическая совместимость) с УТП типа УТП-86СПДТ</t>
  </si>
  <si>
    <t>7.ИСУП.5801212</t>
  </si>
  <si>
    <t>Светочувствительный элемент: ПЗС; изображение цветное; разрешающая способность по горизонтали в центре растра не менее 450 ТВ линий; чувствительность не хуже 1 люкс; отношение сигнал/шум не ме-нее 50 дБ; фокусное расстояние: от 4 до 73 мм; кратность масштабирования: 216х (18х – оптическое,12х – цифровое); диапазон углов поля зрения по диагонали: 3,5° – 60°; рабочее расстояние: от 300 мм до ?; автоматические функции автофокусировка, автодиафрагма; диапазон углов поворота ±175°; диапазон углов наклона: ±90°; скорость поворота / наклона: 3-6 °/сек. Предустановки: поворот, наклон, масштабирование. Степень защиты УТП по ГОСТ14254-96: не менее IP65; рабочая среда: воздух; рабочая мощность дозы гамма-излучения: 10^2 рад/час; интегральная доза гамма-излучения: 10^4 рад; максимальная рабочая температура: +70°С; относительная влажность: до 95%; срок непрерывной работы: не менее 15 000 часов. Взаимозаменяемость (конструкторская и электрическая совместимость) с УТП типа УТП-86ПДТ</t>
  </si>
  <si>
    <t>5</t>
  </si>
  <si>
    <t>7.ИСУП.5801217</t>
  </si>
  <si>
    <t>Модуль микрофонный</t>
  </si>
  <si>
    <t>Акустическая дальность: 10 метров; автоматическая регулировка усиления: да; габариты: d 10 х 47 мм. Питание: 12В 0.02А. Взаимозаменяемость (конструкторская и электрическая совместимость) с модулем типа ММ-8</t>
  </si>
  <si>
    <t>12</t>
  </si>
  <si>
    <t>6</t>
  </si>
  <si>
    <t>7.ИСУП.5801220</t>
  </si>
  <si>
    <t>Стойка питания и цифровой передачи сигналов</t>
  </si>
  <si>
    <t>Число видеоканалов, обеспечиваемое стойкой – 10 (существующих) +2 (возможность расширения);  Коррекция частотных искажений в каждом канале;  Интерфейс: 1) команд управления УТП RS485;  2) компьютерной сети Ethernet 10/100/1000 Base-T;  Протокол управления камерой Ernitec; формат сжатия видеоинформации H.264; метод сжатия информации аппаратный; разрешение видеоизображения до 704х576; скорость передачи данных до 4 Мбит/с на видеоканал; удаленное конфигурирование есть; защита от перегрузок и сетевых помех есть; степень защиты ГОСТ 14254-96 IP31; шкаф, тип Rittal TS8; габариты, мм 605х805х2168 (ШхГхВ); доступ к оборудованию шкафа спереди и сзади. Простота и удобство доступа к составным частям блоков питания и управления для проведения профилактических и регламентных работ. Категория сейсмостойкости по НП-031-2000 III категория; устойчивость к помехам по ГОСТ Р 50746-2000 II группа исполнения; питание ~220 В/50Гц; мощность потребления стойки не более 4,5 кВт; защита от сбоев электропитания и автономная работа оборудования стойки до 20 мин; средняя наработка на отказ не менее 10000 часов; средний срок службы 10 лет. Взаимозаменяемость (конструкторская и электрическая совместимость) с СПЦ типа СПЦ-22</t>
  </si>
  <si>
    <t>15</t>
  </si>
  <si>
    <t>7</t>
  </si>
  <si>
    <t>7.ИСУП.5801223</t>
  </si>
  <si>
    <t>Устройство компьютерной обработки видеоинформации</t>
  </si>
  <si>
    <t>Операционная система: MS Windows; разрешение экрана: не менее 1280х1024; мультиплексирование изображений не более 36; интерфейс Ethernet 10/100/1000 Base-T; объем дискового пространства 0,5 Тб; питание ~220 В/50 Гц; мощность потребления: не более 600 Вт; резервный источник питания (ИБП): до 20 мин.; степень защиты ГОСТ 14254-96: IP30; устойчивость к помехам по ГОСТ Р 50746-2000: II группа исполнения; средняя наработка на отказ: не менее 10000 часов; средний срок службы: 10 лет. Взаимозаменяемость (конструкторская, электрическая и программная совместимость)  с устройством компьютерной обработки видеоинформации (ИТЦЯ.466219.009-02)</t>
  </si>
  <si>
    <t>20</t>
  </si>
  <si>
    <t>8</t>
  </si>
  <si>
    <t>7.ИСУП.5801227</t>
  </si>
  <si>
    <t>Комплект инструмента и принадлежностей</t>
  </si>
  <si>
    <t>Для проведения технического обслуживания и ремонта системы: кабели ремонтные, ключи и инструменты, корректор кабеля, пульты управления. Взаимозаменяемость (конструкторская совместимость) с комплектом ИТЦЯ.463964.154</t>
  </si>
  <si>
    <t>26</t>
  </si>
  <si>
    <t>9</t>
  </si>
  <si>
    <t>7.ИСУП.5801229</t>
  </si>
  <si>
    <t>Комплект монтажных частей для УТП</t>
  </si>
  <si>
    <t>Комплект кронштейнов и крепежных элементов для монтажа устройств телевизионных передающих на месте эксплуатации. Взаимозаменяемость (конструкторская совместимость) с комплектом ИТЦЯ.463961.738.</t>
  </si>
  <si>
    <t>28</t>
  </si>
  <si>
    <t>10</t>
  </si>
  <si>
    <t>7.ИСУП.5843237</t>
  </si>
  <si>
    <t>Устройство телевизионное передающее внутреннего исполнения</t>
  </si>
  <si>
    <t>(поворотного типа для УТП, устанавливаемых в РО, ТО, ЭЦ). Светочувствительный элемент: ПЗС, 1/3, прогрессивная развертка; изображение: цветное; разрешение: 1280х720; чувствительность: 0,75 люкс; кратность масштабирования: 216х (18х – оптическое, 12х – цифровое); угол поля зрения: от 3.2град. до 55,2град.; автоматические функции: авто-фокусировка, автодиафрагма; диапазон углов поворота ТВ камеры: 360град. (без ограничений); диапазон углов наклона ТВ камеры: 180град.; сте-пень защиты УТП по ГОСТ 14254-96: IP66; ра-бочая среда: воздух; рабочая температура: от +10град.С до +50град.С; относительная влажность: до 90 %, подключение к линии связи: через коробку питания оптическую. Материал корпуса: алюминий.</t>
  </si>
  <si>
    <t>шт</t>
  </si>
  <si>
    <t>11</t>
  </si>
  <si>
    <t>7.ИСУП.5843238</t>
  </si>
  <si>
    <t>Устройство телевизионное передающее уличного исполнения.</t>
  </si>
  <si>
    <t>Светочувствительный элемент: ПЗС, 1/3”, про-грессивная развертка; изображение: цветное; разрешение: 1280х720; чувствительность: 0,2 люкс; кратность масштабирования: 360х (30х – оптическое, 12х – цифровое); угол поля зрения по горизонтали: от 2.2град. до 62,9град.; автоматические функции: автофокусировка, автодиафрагма; диапазон углов поворота ТВ камеры: 360град. (без ограничений); диапазон углов наклона ТВ каме-ры: 220град.; степень защиты УТП по ГОСТ 14254-96: не менее IP66; рабочая среда: воздух; диапа-зон рабочих температур: от -30град.С до +50град.С; от-носительная влажность: до 90 %, подключение к линии связи: через коробку питания оптиче-скую. Материал корпуса: алюминий.</t>
  </si>
  <si>
    <t>7.ИСУП.5843239</t>
  </si>
  <si>
    <t>(поворотного типа для БЩУ). Светочувствительный элемент: КМОП-матрица, 1/3?, прогрессивная развертка; изображение: цветное; разрешение: 1280х960; чувствительность: 0,6 люкс; кратность масштабирования: 144х (18х – оптическое, 8х – цифровое); угол поля зрения: 3.2град. до 55,2град.; диапазон углов поворота ТВ камеры: 350град.; диапазон углов на-клона ТВ камеры: от -30град. до 90град.; рабочая среда: воздух; рабочая температура: от +10град.С до +50град.С; относительная влажность: до 90%</t>
  </si>
  <si>
    <t>13</t>
  </si>
  <si>
    <t>7.ИСУП.5843240</t>
  </si>
  <si>
    <t>(стационарного типа для БЩУ). Светочувствительный элемент: КМОП-матрица, 1/3”, прогрессивная развертка; изображение: цветное; разрешение: 1280х960; чувствительность: 0,3 люкс; диапазон углов поля зрения: 27,7град.-100,8град.; кратность масштабирования: 3,6х. Рабочая среда воздух; рабочая температура от +10град.С до +50град.С; относительная влажность до 90%</t>
  </si>
  <si>
    <t>14</t>
  </si>
  <si>
    <t>7.ИСУП.5843241</t>
  </si>
  <si>
    <t>Рабочее место оператора</t>
  </si>
  <si>
    <t>Операционная система: MS Windows; разреше-ние экрана: не менее 1280х1024; мультиплексирование изображений: не более 36; интерфейс: Ethernet 10/100/1000 Base-T; оптоволокно: длина волны 1310 нм; тип кабеля 9/125 мкм одномодо-вый (до 10 км); питание: ~220 В/50 Гц; мощность потребления: не более 600 Вт; резервный источник питания (ИБП): до 20 мин.; степень защиты ГОСТ 14254-96: IP30. Устойчивость к помехам по ГОСТ Р 50746-2000: II группа исполнения; средняя наработка на отказ: не менее 10 000 часов; средний срок службы: 10 лет. Аппаратная (конструкторская и электрическая) и программная совместимость с оборудованием РМО типа РМО (ИТЦЯ.468381.089).</t>
  </si>
  <si>
    <t>22</t>
  </si>
  <si>
    <t>7.ИСУП.5843242</t>
  </si>
  <si>
    <t>Операционная система MS Windows; Разреше-ние видеоизображения: до 768х576; разрешение экрана: не менее 1280х1024; скорость записи: от 1 до 25 к/с индивидуально для каждой камеры; Глубина видеоархива: не менее 240 ч; Протокол управления камерами: Pelco D/P; Интерфейс компьютерной сети: Ethernet 10/100 Base-T; Питание: ~220В/50Гц; Мощность потребления: не более 600 Вт; Резервный источник питания (ИБП): до 20 мин; Устойчивость к помехам по ГОСТ Р 50746-2000: II группа исполнения; средняя наработка на отказ: не менее 10000 часов; средний срок службы: 10 лет. Аппаратная (конструкторская и электрическая) и программная совместимость с оборудованием РМО типа РМО-БЩУ (ИТЦЯ.468381.032).</t>
  </si>
  <si>
    <t>23</t>
  </si>
  <si>
    <t>16</t>
  </si>
  <si>
    <t>7.ИСУП.5843243</t>
  </si>
  <si>
    <t>Комплект запасных частей</t>
  </si>
  <si>
    <t>Для обеспечения бесперебойной работы системы в течение гарантийного периода:устройство телевизионное передающее повышенной радиационной и температурной стойкости (п.7.3.2) (1 шт.), устройство телевизионное передающее повышенной температурной стойкости (п.7.3.4) (1 шт.), блоки питания и управления для УТП различных типов (2 шт.), пульт управления (1 шт.), видеорегистратор сетевой (1 шт.), станция рабочая (1 шт.), расходные материалы (лампы светодиодные для блоков освети-телей, уплотнительные кольца, предохранители, фильтры воздушные).</t>
  </si>
  <si>
    <t>25</t>
  </si>
  <si>
    <t>17</t>
  </si>
  <si>
    <t>7.ИСУП.5843244</t>
  </si>
  <si>
    <t>Комплект монтажных частей для линий связи</t>
  </si>
  <si>
    <t>Комплект разъемов для прокладки кабелей между помещениями, кабели межстоечные, коробки соединительные типов КС и КПО-4. Аппаратная (конструкторская и электрическая) совместимость оборудования с оборудованием комплекта ИТЦЯ.463961.737.</t>
  </si>
  <si>
    <t>27</t>
  </si>
  <si>
    <t>18</t>
  </si>
  <si>
    <t>7.ИСУП.5843245</t>
  </si>
  <si>
    <t>Устройство телевизионное передающее повышенной температурной стойкости с датчиком локального определения температуры</t>
  </si>
  <si>
    <t>Предустановки поворот, наклон, масштабирование. Степень защиты УТП по ГОСТ14254-96 не менее IP65. Рабочая среда воздух. Дальность освещения осветителей до 20 м.  Средняя наработка на отказ: не менее 15 000 часов. Светочувствительный элемент: ПЗС; изображение цветное; разрешающая способность по горизонтали: не менее 450 ТВ линий. Чувствительность: не хуже 3 люкс. Отношение сигнал/шум: не менее 50 дБ; фокусное расстояние от 4 до 73 мм; кратность масштабирования 216х (18х – оптическое,12х – цифровое); диапазон углов поля зрения по диагонали: 3,5град. – 60град; рабочее расстояние: от 300 мм до бесконечности ; автоматические функции автофокусировка, автодиафрагма; диапазон углов поворота ±175град.; диапазон углов наклона ±90град.; скорость наклона/поворота: 3/6град./сек. Рабочая мощность дозы гамма-излучения: 10^2 рад/час; интегральная доза гамма-излучения: 10^4 рад; максимальная рабочая температура: +90град.С; относительная влажность: до 100%; Осветители 3х35 Вт; Аппаратная совместимость (конструкторская и электрическая) с УТП типа УТП-86СПДТК.</t>
  </si>
  <si>
    <t>19</t>
  </si>
  <si>
    <t>7.ИСУП.5844071</t>
  </si>
  <si>
    <t>Число видеоканалов, обеспечиваемое стойкой - 12. Протокол управления: Ernitec; формат сжатия видеоинформации H.264; метод сжатия информации: аппаратный; разрешение видеоизображения до 704х576; скорость передачи данных: до 4 Мбит/с на видеоканал; удаленное конфигурирование: есть; защита от перегрузок и сетевых помех: есть; степень защиты по ГОСТ 14254-96 IP31; шкаф, тип Rittal TS8; габариты, мм 605х805х2168 (ШхГхВ); доступ к оборудованию шкафа спереди и сзади. Простота и удобство доступа к составным частям блоков питания и управления для проведения профилактических и регламентных работ. Питание ~220 В/50Гц; мощность потребления стойки: не более 4,5 кВт; защита от сбоев электропитания и автономная работа оборудования стойки до 20 мин; средняя наработка на отказ: не менее 10 000 часов; средний срок службы: 10 лет. Аппаратная совместимость оборудования стойки (конструкторская и электрическая) с оборудованием СПЦ типа СПЦ-21 (ИТЦЯ.468369.118).</t>
  </si>
  <si>
    <t>7.ИСУП.5844072</t>
  </si>
  <si>
    <t>Стойка записи изображений.</t>
  </si>
  <si>
    <t>Резервная запись видеоинформации от всех устройств телевизионных передающих 1-4 энергоблоков. Характеристики: Время видеоархива: 1440 часов. ЖК-консоль входит в состав стойки; защита настроек конфигурации системы и прав доступа паролем администратора: реализована; просмотр записи на мониторе стойки; формат записи видео-информации: Н.264; регулируемые скорость и качество записи, одновременная запись и просмотр изображений; интерфейс: компьютерной сети: Ethernet 10/100/1000 Base-T; разрешение видеоизображения: до 704х576; скорость передачи данных: до 4 Мбит/с на видеоканал; удаленное конфигурирование: есть; защита от перегрузок и сетевых помех: есть; степень защиты по ГОСТ 14254-96: IP31; Шкаф: тип Rittal TS8; габариты, мм 605х805х2168 (ШхГхВ), доступ к оборудованию шкафа: спереди и сзади. Питание: ~220 В/50Гц; мощность потребления стойки: не более 2,5 кВт; резервный источник питания (ИБП): до 20 мин.; средняя наработка на отказ: не менее 10 000 ч.; средний срок службы: 10 лет.</t>
  </si>
  <si>
    <t>21</t>
  </si>
  <si>
    <t>7.ИСУП.5844147</t>
  </si>
  <si>
    <t>Стойка управления и записи изображений</t>
  </si>
  <si>
    <t>Количество видеоканалов, не менее 58. Встроенное рабочее место администратора системы входит в состав стойки. Защита настроек конфигурации системы и прав доступа паролем администратора: реализована. Просмотр записи на мониторе стойки. Формат записи видеоинформации: Н.264. Регулируемая скорость записи: индивидуально для каждой камеры; регулируемое качество записи: индивидуально для каждой камеры; одновременная запись и просмотр изо-бражений; объем дискового пространства 30 Тб. Интерфейс: компьютерной сети: Ethernet 10/100/1000 Base-T; оптоволокна: длина волны 1310 нм; тип кабеля: 9/125 мкм одномодовый (до 10 км); разрешение видеоизображения: до 704х576; скорость передачи данных: до 4 Мбит/с на видеоканал; удаленное конфигурирование: есть; защита от перегрузок и сетевых помех: есть; степень защиты по ГОСТ 14254-96: IP31; Шкаф: тип Rittal TS8; габариты, мм 605х805х2168 (ШхГхВ), доступ к оборудованию шкафа: спереди и сзади. Питание: ~220 В/50Гц; мощность потребления стойки: не более 2,5 кВт; резервный источник питания (ИБП): до 20 мин.; средняя наработка на отказ: не менее 10 000 часов; средний срок службы: 10 лет. Аппаратная (конструкторская и электрическая) и программная совместимость оборудования стойки с оборудованием СУ типа СУ-11 (ИТЦЯ.468367.182).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</si>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</sst>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tabSelected="1" zoomScale="70" zoomScaleNormal="70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W5" sqref="W5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60.42578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6" t="s">
        <v>29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30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409.5" x14ac:dyDescent="0.2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33</v>
      </c>
      <c r="F4" s="22" t="s">
        <v>35</v>
      </c>
      <c r="G4" s="22" t="s">
        <v>33</v>
      </c>
      <c r="H4" s="22" t="s">
        <v>36</v>
      </c>
      <c r="I4" s="22" t="s">
        <v>37</v>
      </c>
      <c r="J4" s="22" t="s">
        <v>38</v>
      </c>
      <c r="K4" s="24"/>
      <c r="L4" s="22" t="s">
        <v>39</v>
      </c>
      <c r="M4" s="22" t="s">
        <v>40</v>
      </c>
      <c r="N4" s="22" t="s">
        <v>31</v>
      </c>
      <c r="O4" s="25">
        <v>11</v>
      </c>
      <c r="P4" s="24" t="s">
        <v>41</v>
      </c>
      <c r="Q4" s="26">
        <v>588753.43000000005</v>
      </c>
      <c r="R4" s="26">
        <v>0</v>
      </c>
      <c r="S4" s="26">
        <f t="shared" ref="S4:S24" si="0">R4*O4</f>
        <v>0</v>
      </c>
      <c r="T4" s="26">
        <f t="shared" ref="T4:T24" si="1">ROUND(S4*0.18,2)</f>
        <v>0</v>
      </c>
      <c r="U4" s="26">
        <f t="shared" ref="U4:U24" si="2">S4+T4</f>
        <v>0</v>
      </c>
      <c r="V4" s="22" t="s">
        <v>42</v>
      </c>
      <c r="W4" s="27">
        <v>42459</v>
      </c>
      <c r="X4" s="22" t="s">
        <v>39</v>
      </c>
      <c r="Y4" s="22" t="s">
        <v>33</v>
      </c>
      <c r="Z4" s="22" t="s">
        <v>43</v>
      </c>
      <c r="AA4" s="24" t="s">
        <v>44</v>
      </c>
      <c r="AB4" s="28" t="s">
        <v>45</v>
      </c>
      <c r="AC4" s="29"/>
      <c r="AD4" s="29"/>
      <c r="AE4" s="30" t="s">
        <v>46</v>
      </c>
      <c r="AF4" s="45">
        <v>42133</v>
      </c>
    </row>
    <row r="5" spans="1:32" ht="409.5" x14ac:dyDescent="0.2">
      <c r="A5" s="22" t="s">
        <v>47</v>
      </c>
      <c r="B5" s="22" t="s">
        <v>48</v>
      </c>
      <c r="C5" s="22" t="s">
        <v>33</v>
      </c>
      <c r="D5" s="23" t="s">
        <v>34</v>
      </c>
      <c r="E5" s="22" t="s">
        <v>33</v>
      </c>
      <c r="F5" s="22" t="s">
        <v>49</v>
      </c>
      <c r="G5" s="22" t="s">
        <v>33</v>
      </c>
      <c r="H5" s="22" t="s">
        <v>36</v>
      </c>
      <c r="I5" s="22" t="s">
        <v>37</v>
      </c>
      <c r="J5" s="22" t="s">
        <v>38</v>
      </c>
      <c r="K5" s="24"/>
      <c r="L5" s="22" t="s">
        <v>39</v>
      </c>
      <c r="M5" s="22" t="s">
        <v>40</v>
      </c>
      <c r="N5" s="22" t="s">
        <v>47</v>
      </c>
      <c r="O5" s="25">
        <v>4</v>
      </c>
      <c r="P5" s="24" t="s">
        <v>41</v>
      </c>
      <c r="Q5" s="26">
        <v>588753.43000000005</v>
      </c>
      <c r="R5" s="26">
        <v>0</v>
      </c>
      <c r="S5" s="26">
        <f t="shared" si="0"/>
        <v>0</v>
      </c>
      <c r="T5" s="26">
        <f t="shared" si="1"/>
        <v>0</v>
      </c>
      <c r="U5" s="26">
        <f t="shared" si="2"/>
        <v>0</v>
      </c>
      <c r="V5" s="22" t="s">
        <v>42</v>
      </c>
      <c r="W5" s="27">
        <v>42459</v>
      </c>
      <c r="X5" s="22" t="s">
        <v>39</v>
      </c>
      <c r="Y5" s="22" t="s">
        <v>33</v>
      </c>
      <c r="Z5" s="22" t="s">
        <v>43</v>
      </c>
      <c r="AA5" s="24" t="s">
        <v>44</v>
      </c>
      <c r="AB5" s="28" t="s">
        <v>45</v>
      </c>
      <c r="AC5" s="29"/>
      <c r="AD5" s="29"/>
      <c r="AE5" s="30" t="s">
        <v>46</v>
      </c>
      <c r="AF5" s="45">
        <v>42133</v>
      </c>
    </row>
    <row r="6" spans="1:32" ht="409.5" x14ac:dyDescent="0.2">
      <c r="A6" s="22" t="s">
        <v>50</v>
      </c>
      <c r="B6" s="22" t="s">
        <v>51</v>
      </c>
      <c r="C6" s="22" t="s">
        <v>33</v>
      </c>
      <c r="D6" s="23" t="s">
        <v>34</v>
      </c>
      <c r="E6" s="22" t="s">
        <v>33</v>
      </c>
      <c r="F6" s="22" t="s">
        <v>52</v>
      </c>
      <c r="G6" s="22" t="s">
        <v>33</v>
      </c>
      <c r="H6" s="22" t="s">
        <v>36</v>
      </c>
      <c r="I6" s="22" t="s">
        <v>37</v>
      </c>
      <c r="J6" s="22" t="s">
        <v>38</v>
      </c>
      <c r="K6" s="24"/>
      <c r="L6" s="22" t="s">
        <v>39</v>
      </c>
      <c r="M6" s="22" t="s">
        <v>40</v>
      </c>
      <c r="N6" s="22" t="s">
        <v>50</v>
      </c>
      <c r="O6" s="25">
        <v>12</v>
      </c>
      <c r="P6" s="24" t="s">
        <v>41</v>
      </c>
      <c r="Q6" s="26">
        <v>85049.31</v>
      </c>
      <c r="R6" s="26">
        <v>0</v>
      </c>
      <c r="S6" s="26">
        <f t="shared" si="0"/>
        <v>0</v>
      </c>
      <c r="T6" s="26">
        <f t="shared" si="1"/>
        <v>0</v>
      </c>
      <c r="U6" s="26">
        <f t="shared" si="2"/>
        <v>0</v>
      </c>
      <c r="V6" s="22" t="s">
        <v>42</v>
      </c>
      <c r="W6" s="27">
        <v>42459</v>
      </c>
      <c r="X6" s="22" t="s">
        <v>39</v>
      </c>
      <c r="Y6" s="22" t="s">
        <v>33</v>
      </c>
      <c r="Z6" s="22" t="s">
        <v>43</v>
      </c>
      <c r="AA6" s="24" t="s">
        <v>44</v>
      </c>
      <c r="AB6" s="28" t="s">
        <v>45</v>
      </c>
      <c r="AC6" s="29"/>
      <c r="AD6" s="29"/>
      <c r="AE6" s="30" t="s">
        <v>46</v>
      </c>
      <c r="AF6" s="45">
        <v>42133</v>
      </c>
    </row>
    <row r="7" spans="1:32" ht="409.5" x14ac:dyDescent="0.2">
      <c r="A7" s="22" t="s">
        <v>36</v>
      </c>
      <c r="B7" s="22" t="s">
        <v>53</v>
      </c>
      <c r="C7" s="22" t="s">
        <v>33</v>
      </c>
      <c r="D7" s="23" t="s">
        <v>34</v>
      </c>
      <c r="E7" s="22" t="s">
        <v>33</v>
      </c>
      <c r="F7" s="22" t="s">
        <v>54</v>
      </c>
      <c r="G7" s="22" t="s">
        <v>33</v>
      </c>
      <c r="H7" s="22" t="s">
        <v>36</v>
      </c>
      <c r="I7" s="22" t="s">
        <v>37</v>
      </c>
      <c r="J7" s="22" t="s">
        <v>38</v>
      </c>
      <c r="K7" s="24"/>
      <c r="L7" s="22" t="s">
        <v>39</v>
      </c>
      <c r="M7" s="22" t="s">
        <v>40</v>
      </c>
      <c r="N7" s="22" t="s">
        <v>55</v>
      </c>
      <c r="O7" s="25">
        <v>3</v>
      </c>
      <c r="P7" s="24" t="s">
        <v>41</v>
      </c>
      <c r="Q7" s="26">
        <v>85049.31</v>
      </c>
      <c r="R7" s="26">
        <v>0</v>
      </c>
      <c r="S7" s="26">
        <f t="shared" si="0"/>
        <v>0</v>
      </c>
      <c r="T7" s="26">
        <f t="shared" si="1"/>
        <v>0</v>
      </c>
      <c r="U7" s="26">
        <f t="shared" si="2"/>
        <v>0</v>
      </c>
      <c r="V7" s="22" t="s">
        <v>42</v>
      </c>
      <c r="W7" s="27">
        <v>42459</v>
      </c>
      <c r="X7" s="22" t="s">
        <v>39</v>
      </c>
      <c r="Y7" s="22" t="s">
        <v>33</v>
      </c>
      <c r="Z7" s="22" t="s">
        <v>43</v>
      </c>
      <c r="AA7" s="24" t="s">
        <v>44</v>
      </c>
      <c r="AB7" s="28" t="s">
        <v>45</v>
      </c>
      <c r="AC7" s="29"/>
      <c r="AD7" s="29"/>
      <c r="AE7" s="30" t="s">
        <v>46</v>
      </c>
      <c r="AF7" s="45">
        <v>42133</v>
      </c>
    </row>
    <row r="8" spans="1:32" ht="270" x14ac:dyDescent="0.2">
      <c r="A8" s="22" t="s">
        <v>55</v>
      </c>
      <c r="B8" s="22" t="s">
        <v>56</v>
      </c>
      <c r="C8" s="22" t="s">
        <v>33</v>
      </c>
      <c r="D8" s="23" t="s">
        <v>57</v>
      </c>
      <c r="E8" s="22" t="s">
        <v>33</v>
      </c>
      <c r="F8" s="22" t="s">
        <v>58</v>
      </c>
      <c r="G8" s="22" t="s">
        <v>33</v>
      </c>
      <c r="H8" s="22" t="s">
        <v>36</v>
      </c>
      <c r="I8" s="22" t="s">
        <v>37</v>
      </c>
      <c r="J8" s="22" t="s">
        <v>38</v>
      </c>
      <c r="K8" s="24"/>
      <c r="L8" s="22" t="s">
        <v>39</v>
      </c>
      <c r="M8" s="22" t="s">
        <v>40</v>
      </c>
      <c r="N8" s="22" t="s">
        <v>59</v>
      </c>
      <c r="O8" s="25">
        <v>6</v>
      </c>
      <c r="P8" s="24" t="s">
        <v>41</v>
      </c>
      <c r="Q8" s="26">
        <v>1164.8399999999999</v>
      </c>
      <c r="R8" s="26">
        <v>0</v>
      </c>
      <c r="S8" s="26">
        <f t="shared" si="0"/>
        <v>0</v>
      </c>
      <c r="T8" s="26">
        <f t="shared" si="1"/>
        <v>0</v>
      </c>
      <c r="U8" s="26">
        <f t="shared" si="2"/>
        <v>0</v>
      </c>
      <c r="V8" s="22" t="s">
        <v>42</v>
      </c>
      <c r="W8" s="27">
        <v>42459</v>
      </c>
      <c r="X8" s="22" t="s">
        <v>39</v>
      </c>
      <c r="Y8" s="22" t="s">
        <v>33</v>
      </c>
      <c r="Z8" s="22" t="s">
        <v>43</v>
      </c>
      <c r="AA8" s="24" t="s">
        <v>44</v>
      </c>
      <c r="AB8" s="28" t="s">
        <v>45</v>
      </c>
      <c r="AC8" s="29"/>
      <c r="AD8" s="29"/>
      <c r="AE8" s="30" t="s">
        <v>46</v>
      </c>
      <c r="AF8" s="45">
        <v>42133</v>
      </c>
    </row>
    <row r="9" spans="1:32" ht="409.5" x14ac:dyDescent="0.2">
      <c r="A9" s="22" t="s">
        <v>60</v>
      </c>
      <c r="B9" s="22" t="s">
        <v>61</v>
      </c>
      <c r="C9" s="22" t="s">
        <v>33</v>
      </c>
      <c r="D9" s="23" t="s">
        <v>62</v>
      </c>
      <c r="E9" s="22" t="s">
        <v>33</v>
      </c>
      <c r="F9" s="22" t="s">
        <v>63</v>
      </c>
      <c r="G9" s="22" t="s">
        <v>33</v>
      </c>
      <c r="H9" s="22" t="s">
        <v>36</v>
      </c>
      <c r="I9" s="22" t="s">
        <v>37</v>
      </c>
      <c r="J9" s="22" t="s">
        <v>38</v>
      </c>
      <c r="K9" s="24"/>
      <c r="L9" s="22" t="s">
        <v>39</v>
      </c>
      <c r="M9" s="22" t="s">
        <v>40</v>
      </c>
      <c r="N9" s="22" t="s">
        <v>64</v>
      </c>
      <c r="O9" s="25">
        <v>1</v>
      </c>
      <c r="P9" s="24" t="s">
        <v>41</v>
      </c>
      <c r="Q9" s="26">
        <v>289392.81</v>
      </c>
      <c r="R9" s="26">
        <v>0</v>
      </c>
      <c r="S9" s="26">
        <f t="shared" si="0"/>
        <v>0</v>
      </c>
      <c r="T9" s="26">
        <f t="shared" si="1"/>
        <v>0</v>
      </c>
      <c r="U9" s="26">
        <f t="shared" si="2"/>
        <v>0</v>
      </c>
      <c r="V9" s="22" t="s">
        <v>42</v>
      </c>
      <c r="W9" s="27">
        <v>42459</v>
      </c>
      <c r="X9" s="22" t="s">
        <v>39</v>
      </c>
      <c r="Y9" s="22" t="s">
        <v>33</v>
      </c>
      <c r="Z9" s="22" t="s">
        <v>43</v>
      </c>
      <c r="AA9" s="24" t="s">
        <v>44</v>
      </c>
      <c r="AB9" s="28" t="s">
        <v>45</v>
      </c>
      <c r="AC9" s="29"/>
      <c r="AD9" s="29"/>
      <c r="AE9" s="30" t="s">
        <v>46</v>
      </c>
      <c r="AF9" s="45">
        <v>42133</v>
      </c>
    </row>
    <row r="10" spans="1:32" ht="409.5" x14ac:dyDescent="0.2">
      <c r="A10" s="22" t="s">
        <v>65</v>
      </c>
      <c r="B10" s="22" t="s">
        <v>66</v>
      </c>
      <c r="C10" s="22" t="s">
        <v>33</v>
      </c>
      <c r="D10" s="23" t="s">
        <v>67</v>
      </c>
      <c r="E10" s="22" t="s">
        <v>33</v>
      </c>
      <c r="F10" s="22" t="s">
        <v>68</v>
      </c>
      <c r="G10" s="22" t="s">
        <v>33</v>
      </c>
      <c r="H10" s="22" t="s">
        <v>36</v>
      </c>
      <c r="I10" s="22" t="s">
        <v>37</v>
      </c>
      <c r="J10" s="22" t="s">
        <v>38</v>
      </c>
      <c r="K10" s="24"/>
      <c r="L10" s="22" t="s">
        <v>39</v>
      </c>
      <c r="M10" s="22" t="s">
        <v>40</v>
      </c>
      <c r="N10" s="22" t="s">
        <v>69</v>
      </c>
      <c r="O10" s="25">
        <v>1</v>
      </c>
      <c r="P10" s="24" t="s">
        <v>41</v>
      </c>
      <c r="Q10" s="26">
        <v>13724.32</v>
      </c>
      <c r="R10" s="26">
        <v>0</v>
      </c>
      <c r="S10" s="26">
        <f t="shared" si="0"/>
        <v>0</v>
      </c>
      <c r="T10" s="26">
        <f t="shared" si="1"/>
        <v>0</v>
      </c>
      <c r="U10" s="26">
        <f t="shared" si="2"/>
        <v>0</v>
      </c>
      <c r="V10" s="22" t="s">
        <v>42</v>
      </c>
      <c r="W10" s="27">
        <v>42459</v>
      </c>
      <c r="X10" s="22" t="s">
        <v>39</v>
      </c>
      <c r="Y10" s="22" t="s">
        <v>33</v>
      </c>
      <c r="Z10" s="22" t="s">
        <v>43</v>
      </c>
      <c r="AA10" s="24" t="s">
        <v>44</v>
      </c>
      <c r="AB10" s="28" t="s">
        <v>45</v>
      </c>
      <c r="AC10" s="29"/>
      <c r="AD10" s="29"/>
      <c r="AE10" s="30" t="s">
        <v>46</v>
      </c>
      <c r="AF10" s="45">
        <v>42133</v>
      </c>
    </row>
    <row r="11" spans="1:32" ht="330" x14ac:dyDescent="0.2">
      <c r="A11" s="22" t="s">
        <v>70</v>
      </c>
      <c r="B11" s="22" t="s">
        <v>71</v>
      </c>
      <c r="C11" s="22" t="s">
        <v>33</v>
      </c>
      <c r="D11" s="23" t="s">
        <v>72</v>
      </c>
      <c r="E11" s="22" t="s">
        <v>33</v>
      </c>
      <c r="F11" s="22" t="s">
        <v>73</v>
      </c>
      <c r="G11" s="22" t="s">
        <v>33</v>
      </c>
      <c r="H11" s="22" t="s">
        <v>36</v>
      </c>
      <c r="I11" s="22" t="s">
        <v>37</v>
      </c>
      <c r="J11" s="22" t="s">
        <v>38</v>
      </c>
      <c r="K11" s="24"/>
      <c r="L11" s="22" t="s">
        <v>39</v>
      </c>
      <c r="M11" s="22" t="s">
        <v>40</v>
      </c>
      <c r="N11" s="22" t="s">
        <v>74</v>
      </c>
      <c r="O11" s="25">
        <v>1</v>
      </c>
      <c r="P11" s="24" t="s">
        <v>41</v>
      </c>
      <c r="Q11" s="26">
        <v>10938.2</v>
      </c>
      <c r="R11" s="26">
        <v>0</v>
      </c>
      <c r="S11" s="26">
        <f t="shared" si="0"/>
        <v>0</v>
      </c>
      <c r="T11" s="26">
        <f t="shared" si="1"/>
        <v>0</v>
      </c>
      <c r="U11" s="26">
        <f t="shared" si="2"/>
        <v>0</v>
      </c>
      <c r="V11" s="22" t="s">
        <v>42</v>
      </c>
      <c r="W11" s="27">
        <v>42459</v>
      </c>
      <c r="X11" s="22" t="s">
        <v>39</v>
      </c>
      <c r="Y11" s="22" t="s">
        <v>33</v>
      </c>
      <c r="Z11" s="22" t="s">
        <v>43</v>
      </c>
      <c r="AA11" s="24" t="s">
        <v>44</v>
      </c>
      <c r="AB11" s="28" t="s">
        <v>45</v>
      </c>
      <c r="AC11" s="29"/>
      <c r="AD11" s="29"/>
      <c r="AE11" s="30" t="s">
        <v>46</v>
      </c>
      <c r="AF11" s="45">
        <v>42133</v>
      </c>
    </row>
    <row r="12" spans="1:32" ht="285" x14ac:dyDescent="0.2">
      <c r="A12" s="22" t="s">
        <v>75</v>
      </c>
      <c r="B12" s="22" t="s">
        <v>76</v>
      </c>
      <c r="C12" s="22" t="s">
        <v>33</v>
      </c>
      <c r="D12" s="23" t="s">
        <v>77</v>
      </c>
      <c r="E12" s="22" t="s">
        <v>33</v>
      </c>
      <c r="F12" s="22" t="s">
        <v>78</v>
      </c>
      <c r="G12" s="22" t="s">
        <v>33</v>
      </c>
      <c r="H12" s="22" t="s">
        <v>36</v>
      </c>
      <c r="I12" s="22" t="s">
        <v>37</v>
      </c>
      <c r="J12" s="22" t="s">
        <v>38</v>
      </c>
      <c r="K12" s="24"/>
      <c r="L12" s="22" t="s">
        <v>39</v>
      </c>
      <c r="M12" s="22" t="s">
        <v>40</v>
      </c>
      <c r="N12" s="22" t="s">
        <v>79</v>
      </c>
      <c r="O12" s="25">
        <v>1</v>
      </c>
      <c r="P12" s="24" t="s">
        <v>41</v>
      </c>
      <c r="Q12" s="26">
        <v>72163.75</v>
      </c>
      <c r="R12" s="26">
        <v>0</v>
      </c>
      <c r="S12" s="26">
        <f t="shared" si="0"/>
        <v>0</v>
      </c>
      <c r="T12" s="26">
        <f t="shared" si="1"/>
        <v>0</v>
      </c>
      <c r="U12" s="26">
        <f t="shared" si="2"/>
        <v>0</v>
      </c>
      <c r="V12" s="22" t="s">
        <v>42</v>
      </c>
      <c r="W12" s="27">
        <v>42459</v>
      </c>
      <c r="X12" s="22" t="s">
        <v>39</v>
      </c>
      <c r="Y12" s="22" t="s">
        <v>33</v>
      </c>
      <c r="Z12" s="22" t="s">
        <v>43</v>
      </c>
      <c r="AA12" s="24" t="s">
        <v>44</v>
      </c>
      <c r="AB12" s="28" t="s">
        <v>45</v>
      </c>
      <c r="AC12" s="29"/>
      <c r="AD12" s="29"/>
      <c r="AE12" s="30" t="s">
        <v>46</v>
      </c>
      <c r="AF12" s="45">
        <v>42133</v>
      </c>
    </row>
    <row r="13" spans="1:32" ht="409.5" x14ac:dyDescent="0.2">
      <c r="A13" s="22" t="s">
        <v>80</v>
      </c>
      <c r="B13" s="22" t="s">
        <v>81</v>
      </c>
      <c r="C13" s="22" t="s">
        <v>33</v>
      </c>
      <c r="D13" s="23" t="s">
        <v>82</v>
      </c>
      <c r="E13" s="22" t="s">
        <v>33</v>
      </c>
      <c r="F13" s="22" t="s">
        <v>83</v>
      </c>
      <c r="G13" s="22" t="s">
        <v>33</v>
      </c>
      <c r="H13" s="22" t="s">
        <v>36</v>
      </c>
      <c r="I13" s="22" t="s">
        <v>37</v>
      </c>
      <c r="J13" s="22" t="s">
        <v>38</v>
      </c>
      <c r="K13" s="24"/>
      <c r="L13" s="22" t="s">
        <v>39</v>
      </c>
      <c r="M13" s="22" t="s">
        <v>40</v>
      </c>
      <c r="N13" s="22" t="s">
        <v>65</v>
      </c>
      <c r="O13" s="25">
        <v>16</v>
      </c>
      <c r="P13" s="24" t="s">
        <v>84</v>
      </c>
      <c r="Q13" s="26">
        <v>85049.31</v>
      </c>
      <c r="R13" s="26">
        <v>0</v>
      </c>
      <c r="S13" s="26">
        <f t="shared" si="0"/>
        <v>0</v>
      </c>
      <c r="T13" s="26">
        <f t="shared" si="1"/>
        <v>0</v>
      </c>
      <c r="U13" s="26">
        <f t="shared" si="2"/>
        <v>0</v>
      </c>
      <c r="V13" s="22" t="s">
        <v>42</v>
      </c>
      <c r="W13" s="27">
        <v>42459</v>
      </c>
      <c r="X13" s="22" t="s">
        <v>39</v>
      </c>
      <c r="Y13" s="22" t="s">
        <v>33</v>
      </c>
      <c r="Z13" s="22" t="s">
        <v>43</v>
      </c>
      <c r="AA13" s="24" t="s">
        <v>44</v>
      </c>
      <c r="AB13" s="28" t="s">
        <v>45</v>
      </c>
      <c r="AC13" s="29"/>
      <c r="AD13" s="29" t="s">
        <v>33</v>
      </c>
      <c r="AE13" s="30" t="s">
        <v>46</v>
      </c>
      <c r="AF13" s="45">
        <v>42133</v>
      </c>
    </row>
    <row r="14" spans="1:32" ht="409.5" x14ac:dyDescent="0.2">
      <c r="A14" s="22" t="s">
        <v>85</v>
      </c>
      <c r="B14" s="22" t="s">
        <v>86</v>
      </c>
      <c r="C14" s="22" t="s">
        <v>33</v>
      </c>
      <c r="D14" s="23" t="s">
        <v>87</v>
      </c>
      <c r="E14" s="22" t="s">
        <v>33</v>
      </c>
      <c r="F14" s="22" t="s">
        <v>88</v>
      </c>
      <c r="G14" s="22" t="s">
        <v>33</v>
      </c>
      <c r="H14" s="22" t="s">
        <v>36</v>
      </c>
      <c r="I14" s="22" t="s">
        <v>37</v>
      </c>
      <c r="J14" s="22" t="s">
        <v>38</v>
      </c>
      <c r="K14" s="24"/>
      <c r="L14" s="22" t="s">
        <v>39</v>
      </c>
      <c r="M14" s="22" t="s">
        <v>40</v>
      </c>
      <c r="N14" s="22" t="s">
        <v>70</v>
      </c>
      <c r="O14" s="25">
        <v>8</v>
      </c>
      <c r="P14" s="24" t="s">
        <v>84</v>
      </c>
      <c r="Q14" s="26">
        <v>85049.31</v>
      </c>
      <c r="R14" s="26">
        <v>0</v>
      </c>
      <c r="S14" s="26">
        <f t="shared" si="0"/>
        <v>0</v>
      </c>
      <c r="T14" s="26">
        <f t="shared" si="1"/>
        <v>0</v>
      </c>
      <c r="U14" s="26">
        <f t="shared" si="2"/>
        <v>0</v>
      </c>
      <c r="V14" s="22" t="s">
        <v>42</v>
      </c>
      <c r="W14" s="27">
        <v>42459</v>
      </c>
      <c r="X14" s="22" t="s">
        <v>39</v>
      </c>
      <c r="Y14" s="22" t="s">
        <v>33</v>
      </c>
      <c r="Z14" s="22" t="s">
        <v>43</v>
      </c>
      <c r="AA14" s="24" t="s">
        <v>44</v>
      </c>
      <c r="AB14" s="28" t="s">
        <v>45</v>
      </c>
      <c r="AC14" s="29"/>
      <c r="AD14" s="29" t="s">
        <v>33</v>
      </c>
      <c r="AE14" s="30" t="s">
        <v>46</v>
      </c>
      <c r="AF14" s="45">
        <v>42133</v>
      </c>
    </row>
    <row r="15" spans="1:32" ht="409.5" x14ac:dyDescent="0.2">
      <c r="A15" s="22" t="s">
        <v>59</v>
      </c>
      <c r="B15" s="22" t="s">
        <v>89</v>
      </c>
      <c r="C15" s="22" t="s">
        <v>33</v>
      </c>
      <c r="D15" s="23" t="s">
        <v>82</v>
      </c>
      <c r="E15" s="22" t="s">
        <v>33</v>
      </c>
      <c r="F15" s="22" t="s">
        <v>90</v>
      </c>
      <c r="G15" s="22" t="s">
        <v>33</v>
      </c>
      <c r="H15" s="22" t="s">
        <v>36</v>
      </c>
      <c r="I15" s="22" t="s">
        <v>37</v>
      </c>
      <c r="J15" s="22" t="s">
        <v>38</v>
      </c>
      <c r="K15" s="24"/>
      <c r="L15" s="22" t="s">
        <v>39</v>
      </c>
      <c r="M15" s="22" t="s">
        <v>40</v>
      </c>
      <c r="N15" s="22" t="s">
        <v>75</v>
      </c>
      <c r="O15" s="25">
        <v>2</v>
      </c>
      <c r="P15" s="24" t="s">
        <v>84</v>
      </c>
      <c r="Q15" s="26">
        <v>85049.31</v>
      </c>
      <c r="R15" s="26">
        <v>0</v>
      </c>
      <c r="S15" s="26">
        <f t="shared" si="0"/>
        <v>0</v>
      </c>
      <c r="T15" s="26">
        <f t="shared" si="1"/>
        <v>0</v>
      </c>
      <c r="U15" s="26">
        <f t="shared" si="2"/>
        <v>0</v>
      </c>
      <c r="V15" s="22" t="s">
        <v>42</v>
      </c>
      <c r="W15" s="27">
        <v>42459</v>
      </c>
      <c r="X15" s="22" t="s">
        <v>39</v>
      </c>
      <c r="Y15" s="22" t="s">
        <v>33</v>
      </c>
      <c r="Z15" s="22" t="s">
        <v>43</v>
      </c>
      <c r="AA15" s="24" t="s">
        <v>44</v>
      </c>
      <c r="AB15" s="28" t="s">
        <v>45</v>
      </c>
      <c r="AC15" s="29"/>
      <c r="AD15" s="29" t="s">
        <v>33</v>
      </c>
      <c r="AE15" s="30" t="s">
        <v>46</v>
      </c>
      <c r="AF15" s="45">
        <v>42133</v>
      </c>
    </row>
    <row r="16" spans="1:32" ht="409.5" x14ac:dyDescent="0.2">
      <c r="A16" s="22" t="s">
        <v>91</v>
      </c>
      <c r="B16" s="22" t="s">
        <v>92</v>
      </c>
      <c r="C16" s="22" t="s">
        <v>33</v>
      </c>
      <c r="D16" s="23" t="s">
        <v>82</v>
      </c>
      <c r="E16" s="22" t="s">
        <v>33</v>
      </c>
      <c r="F16" s="22" t="s">
        <v>93</v>
      </c>
      <c r="G16" s="22" t="s">
        <v>33</v>
      </c>
      <c r="H16" s="22" t="s">
        <v>36</v>
      </c>
      <c r="I16" s="22" t="s">
        <v>37</v>
      </c>
      <c r="J16" s="22" t="s">
        <v>38</v>
      </c>
      <c r="K16" s="24"/>
      <c r="L16" s="22" t="s">
        <v>39</v>
      </c>
      <c r="M16" s="22" t="s">
        <v>40</v>
      </c>
      <c r="N16" s="22" t="s">
        <v>80</v>
      </c>
      <c r="O16" s="25">
        <v>4</v>
      </c>
      <c r="P16" s="24" t="s">
        <v>84</v>
      </c>
      <c r="Q16" s="26">
        <v>85049.31</v>
      </c>
      <c r="R16" s="26">
        <v>0</v>
      </c>
      <c r="S16" s="26">
        <f t="shared" si="0"/>
        <v>0</v>
      </c>
      <c r="T16" s="26">
        <f t="shared" si="1"/>
        <v>0</v>
      </c>
      <c r="U16" s="26">
        <f t="shared" si="2"/>
        <v>0</v>
      </c>
      <c r="V16" s="22" t="s">
        <v>42</v>
      </c>
      <c r="W16" s="27">
        <v>42459</v>
      </c>
      <c r="X16" s="22" t="s">
        <v>39</v>
      </c>
      <c r="Y16" s="22" t="s">
        <v>33</v>
      </c>
      <c r="Z16" s="22" t="s">
        <v>43</v>
      </c>
      <c r="AA16" s="24" t="s">
        <v>44</v>
      </c>
      <c r="AB16" s="28" t="s">
        <v>45</v>
      </c>
      <c r="AC16" s="29"/>
      <c r="AD16" s="29" t="s">
        <v>33</v>
      </c>
      <c r="AE16" s="30" t="s">
        <v>46</v>
      </c>
      <c r="AF16" s="45">
        <v>42133</v>
      </c>
    </row>
    <row r="17" spans="1:32" ht="409.5" x14ac:dyDescent="0.2">
      <c r="A17" s="22" t="s">
        <v>94</v>
      </c>
      <c r="B17" s="22" t="s">
        <v>95</v>
      </c>
      <c r="C17" s="22" t="s">
        <v>33</v>
      </c>
      <c r="D17" s="23" t="s">
        <v>96</v>
      </c>
      <c r="E17" s="22" t="s">
        <v>33</v>
      </c>
      <c r="F17" s="22" t="s">
        <v>97</v>
      </c>
      <c r="G17" s="22" t="s">
        <v>33</v>
      </c>
      <c r="H17" s="22" t="s">
        <v>36</v>
      </c>
      <c r="I17" s="22" t="s">
        <v>37</v>
      </c>
      <c r="J17" s="22" t="s">
        <v>38</v>
      </c>
      <c r="K17" s="24"/>
      <c r="L17" s="22" t="s">
        <v>39</v>
      </c>
      <c r="M17" s="22" t="s">
        <v>40</v>
      </c>
      <c r="N17" s="22" t="s">
        <v>98</v>
      </c>
      <c r="O17" s="25">
        <v>9</v>
      </c>
      <c r="P17" s="24" t="s">
        <v>84</v>
      </c>
      <c r="Q17" s="26">
        <v>33950.35</v>
      </c>
      <c r="R17" s="26">
        <v>0</v>
      </c>
      <c r="S17" s="26">
        <f t="shared" si="0"/>
        <v>0</v>
      </c>
      <c r="T17" s="26">
        <f t="shared" si="1"/>
        <v>0</v>
      </c>
      <c r="U17" s="26">
        <f t="shared" si="2"/>
        <v>0</v>
      </c>
      <c r="V17" s="22" t="s">
        <v>42</v>
      </c>
      <c r="W17" s="27">
        <v>42459</v>
      </c>
      <c r="X17" s="22" t="s">
        <v>39</v>
      </c>
      <c r="Y17" s="22" t="s">
        <v>33</v>
      </c>
      <c r="Z17" s="22" t="s">
        <v>43</v>
      </c>
      <c r="AA17" s="24" t="s">
        <v>44</v>
      </c>
      <c r="AB17" s="28" t="s">
        <v>45</v>
      </c>
      <c r="AC17" s="29"/>
      <c r="AD17" s="29" t="s">
        <v>33</v>
      </c>
      <c r="AE17" s="30" t="s">
        <v>46</v>
      </c>
      <c r="AF17" s="45">
        <v>42133</v>
      </c>
    </row>
    <row r="18" spans="1:32" ht="409.5" x14ac:dyDescent="0.2">
      <c r="A18" s="22" t="s">
        <v>64</v>
      </c>
      <c r="B18" s="22" t="s">
        <v>99</v>
      </c>
      <c r="C18" s="22" t="s">
        <v>33</v>
      </c>
      <c r="D18" s="23" t="s">
        <v>96</v>
      </c>
      <c r="E18" s="22" t="s">
        <v>33</v>
      </c>
      <c r="F18" s="22" t="s">
        <v>100</v>
      </c>
      <c r="G18" s="22" t="s">
        <v>33</v>
      </c>
      <c r="H18" s="22" t="s">
        <v>36</v>
      </c>
      <c r="I18" s="22" t="s">
        <v>37</v>
      </c>
      <c r="J18" s="22" t="s">
        <v>38</v>
      </c>
      <c r="K18" s="24"/>
      <c r="L18" s="22" t="s">
        <v>39</v>
      </c>
      <c r="M18" s="22" t="s">
        <v>40</v>
      </c>
      <c r="N18" s="22" t="s">
        <v>101</v>
      </c>
      <c r="O18" s="25">
        <v>1</v>
      </c>
      <c r="P18" s="24" t="s">
        <v>84</v>
      </c>
      <c r="Q18" s="26">
        <v>33950.35</v>
      </c>
      <c r="R18" s="26">
        <v>0</v>
      </c>
      <c r="S18" s="26">
        <f t="shared" si="0"/>
        <v>0</v>
      </c>
      <c r="T18" s="26">
        <f t="shared" si="1"/>
        <v>0</v>
      </c>
      <c r="U18" s="26">
        <f t="shared" si="2"/>
        <v>0</v>
      </c>
      <c r="V18" s="22" t="s">
        <v>42</v>
      </c>
      <c r="W18" s="27">
        <v>42459</v>
      </c>
      <c r="X18" s="22" t="s">
        <v>39</v>
      </c>
      <c r="Y18" s="22" t="s">
        <v>33</v>
      </c>
      <c r="Z18" s="22" t="s">
        <v>43</v>
      </c>
      <c r="AA18" s="24" t="s">
        <v>44</v>
      </c>
      <c r="AB18" s="28" t="s">
        <v>45</v>
      </c>
      <c r="AC18" s="29"/>
      <c r="AD18" s="29" t="s">
        <v>33</v>
      </c>
      <c r="AE18" s="30" t="s">
        <v>46</v>
      </c>
      <c r="AF18" s="45">
        <v>42133</v>
      </c>
    </row>
    <row r="19" spans="1:32" ht="409.5" x14ac:dyDescent="0.2">
      <c r="A19" s="22" t="s">
        <v>102</v>
      </c>
      <c r="B19" s="22" t="s">
        <v>103</v>
      </c>
      <c r="C19" s="22" t="s">
        <v>33</v>
      </c>
      <c r="D19" s="23" t="s">
        <v>104</v>
      </c>
      <c r="E19" s="22" t="s">
        <v>33</v>
      </c>
      <c r="F19" s="22" t="s">
        <v>105</v>
      </c>
      <c r="G19" s="22" t="s">
        <v>33</v>
      </c>
      <c r="H19" s="22" t="s">
        <v>36</v>
      </c>
      <c r="I19" s="22" t="s">
        <v>37</v>
      </c>
      <c r="J19" s="22" t="s">
        <v>38</v>
      </c>
      <c r="K19" s="24"/>
      <c r="L19" s="22" t="s">
        <v>39</v>
      </c>
      <c r="M19" s="22" t="s">
        <v>40</v>
      </c>
      <c r="N19" s="22" t="s">
        <v>106</v>
      </c>
      <c r="O19" s="25">
        <v>1</v>
      </c>
      <c r="P19" s="24" t="s">
        <v>84</v>
      </c>
      <c r="Q19" s="26">
        <v>293180.19</v>
      </c>
      <c r="R19" s="26">
        <v>0</v>
      </c>
      <c r="S19" s="26">
        <f t="shared" si="0"/>
        <v>0</v>
      </c>
      <c r="T19" s="26">
        <f t="shared" si="1"/>
        <v>0</v>
      </c>
      <c r="U19" s="26">
        <f t="shared" si="2"/>
        <v>0</v>
      </c>
      <c r="V19" s="22" t="s">
        <v>42</v>
      </c>
      <c r="W19" s="27">
        <v>42459</v>
      </c>
      <c r="X19" s="22" t="s">
        <v>39</v>
      </c>
      <c r="Y19" s="22" t="s">
        <v>33</v>
      </c>
      <c r="Z19" s="22" t="s">
        <v>43</v>
      </c>
      <c r="AA19" s="24" t="s">
        <v>44</v>
      </c>
      <c r="AB19" s="28" t="s">
        <v>45</v>
      </c>
      <c r="AC19" s="29"/>
      <c r="AD19" s="29" t="s">
        <v>33</v>
      </c>
      <c r="AE19" s="30" t="s">
        <v>46</v>
      </c>
      <c r="AF19" s="45">
        <v>42133</v>
      </c>
    </row>
    <row r="20" spans="1:32" ht="345" x14ac:dyDescent="0.2">
      <c r="A20" s="22" t="s">
        <v>107</v>
      </c>
      <c r="B20" s="22" t="s">
        <v>108</v>
      </c>
      <c r="C20" s="22" t="s">
        <v>33</v>
      </c>
      <c r="D20" s="23" t="s">
        <v>109</v>
      </c>
      <c r="E20" s="22" t="s">
        <v>33</v>
      </c>
      <c r="F20" s="22" t="s">
        <v>110</v>
      </c>
      <c r="G20" s="22" t="s">
        <v>33</v>
      </c>
      <c r="H20" s="22" t="s">
        <v>36</v>
      </c>
      <c r="I20" s="22" t="s">
        <v>37</v>
      </c>
      <c r="J20" s="22" t="s">
        <v>38</v>
      </c>
      <c r="K20" s="24"/>
      <c r="L20" s="22" t="s">
        <v>39</v>
      </c>
      <c r="M20" s="22" t="s">
        <v>40</v>
      </c>
      <c r="N20" s="22" t="s">
        <v>111</v>
      </c>
      <c r="O20" s="25">
        <v>1</v>
      </c>
      <c r="P20" s="24" t="s">
        <v>84</v>
      </c>
      <c r="Q20" s="26">
        <v>130690.24000000001</v>
      </c>
      <c r="R20" s="26">
        <v>0</v>
      </c>
      <c r="S20" s="26">
        <f t="shared" si="0"/>
        <v>0</v>
      </c>
      <c r="T20" s="26">
        <f t="shared" si="1"/>
        <v>0</v>
      </c>
      <c r="U20" s="26">
        <f t="shared" si="2"/>
        <v>0</v>
      </c>
      <c r="V20" s="22" t="s">
        <v>42</v>
      </c>
      <c r="W20" s="27">
        <v>42459</v>
      </c>
      <c r="X20" s="22" t="s">
        <v>39</v>
      </c>
      <c r="Y20" s="22" t="s">
        <v>33</v>
      </c>
      <c r="Z20" s="22" t="s">
        <v>43</v>
      </c>
      <c r="AA20" s="24" t="s">
        <v>44</v>
      </c>
      <c r="AB20" s="28" t="s">
        <v>45</v>
      </c>
      <c r="AC20" s="29"/>
      <c r="AD20" s="29" t="s">
        <v>33</v>
      </c>
      <c r="AE20" s="30" t="s">
        <v>46</v>
      </c>
      <c r="AF20" s="45">
        <v>42133</v>
      </c>
    </row>
    <row r="21" spans="1:32" ht="409.5" x14ac:dyDescent="0.2">
      <c r="A21" s="22" t="s">
        <v>112</v>
      </c>
      <c r="B21" s="22" t="s">
        <v>113</v>
      </c>
      <c r="C21" s="22" t="s">
        <v>33</v>
      </c>
      <c r="D21" s="23" t="s">
        <v>114</v>
      </c>
      <c r="E21" s="22" t="s">
        <v>33</v>
      </c>
      <c r="F21" s="22" t="s">
        <v>115</v>
      </c>
      <c r="G21" s="22" t="s">
        <v>33</v>
      </c>
      <c r="H21" s="22" t="s">
        <v>36</v>
      </c>
      <c r="I21" s="22" t="s">
        <v>37</v>
      </c>
      <c r="J21" s="22" t="s">
        <v>38</v>
      </c>
      <c r="K21" s="24"/>
      <c r="L21" s="22" t="s">
        <v>39</v>
      </c>
      <c r="M21" s="22" t="s">
        <v>40</v>
      </c>
      <c r="N21" s="22" t="s">
        <v>36</v>
      </c>
      <c r="O21" s="25">
        <v>4</v>
      </c>
      <c r="P21" s="24" t="s">
        <v>84</v>
      </c>
      <c r="Q21" s="26">
        <v>85049.31</v>
      </c>
      <c r="R21" s="26">
        <v>0</v>
      </c>
      <c r="S21" s="26">
        <f t="shared" si="0"/>
        <v>0</v>
      </c>
      <c r="T21" s="26">
        <f t="shared" si="1"/>
        <v>0</v>
      </c>
      <c r="U21" s="26">
        <f t="shared" si="2"/>
        <v>0</v>
      </c>
      <c r="V21" s="22" t="s">
        <v>42</v>
      </c>
      <c r="W21" s="27">
        <v>42459</v>
      </c>
      <c r="X21" s="22" t="s">
        <v>39</v>
      </c>
      <c r="Y21" s="22" t="s">
        <v>33</v>
      </c>
      <c r="Z21" s="22" t="s">
        <v>43</v>
      </c>
      <c r="AA21" s="24" t="s">
        <v>44</v>
      </c>
      <c r="AB21" s="28" t="s">
        <v>45</v>
      </c>
      <c r="AC21" s="29"/>
      <c r="AD21" s="29" t="s">
        <v>33</v>
      </c>
      <c r="AE21" s="30" t="s">
        <v>46</v>
      </c>
      <c r="AF21" s="45">
        <v>42133</v>
      </c>
    </row>
    <row r="22" spans="1:32" ht="409.5" x14ac:dyDescent="0.2">
      <c r="A22" s="22" t="s">
        <v>116</v>
      </c>
      <c r="B22" s="22" t="s">
        <v>117</v>
      </c>
      <c r="C22" s="22" t="s">
        <v>33</v>
      </c>
      <c r="D22" s="23" t="s">
        <v>62</v>
      </c>
      <c r="E22" s="22" t="s">
        <v>33</v>
      </c>
      <c r="F22" s="22" t="s">
        <v>118</v>
      </c>
      <c r="G22" s="22" t="s">
        <v>33</v>
      </c>
      <c r="H22" s="22" t="s">
        <v>36</v>
      </c>
      <c r="I22" s="22" t="s">
        <v>37</v>
      </c>
      <c r="J22" s="22" t="s">
        <v>38</v>
      </c>
      <c r="K22" s="24"/>
      <c r="L22" s="22" t="s">
        <v>39</v>
      </c>
      <c r="M22" s="22" t="s">
        <v>40</v>
      </c>
      <c r="N22" s="22" t="s">
        <v>94</v>
      </c>
      <c r="O22" s="25">
        <v>2</v>
      </c>
      <c r="P22" s="24" t="s">
        <v>84</v>
      </c>
      <c r="Q22" s="26">
        <v>289392.81</v>
      </c>
      <c r="R22" s="26">
        <v>0</v>
      </c>
      <c r="S22" s="26">
        <f t="shared" si="0"/>
        <v>0</v>
      </c>
      <c r="T22" s="26">
        <f t="shared" si="1"/>
        <v>0</v>
      </c>
      <c r="U22" s="26">
        <f t="shared" si="2"/>
        <v>0</v>
      </c>
      <c r="V22" s="22" t="s">
        <v>42</v>
      </c>
      <c r="W22" s="27">
        <v>42459</v>
      </c>
      <c r="X22" s="22" t="s">
        <v>39</v>
      </c>
      <c r="Y22" s="22" t="s">
        <v>33</v>
      </c>
      <c r="Z22" s="22" t="s">
        <v>43</v>
      </c>
      <c r="AA22" s="24" t="s">
        <v>44</v>
      </c>
      <c r="AB22" s="28" t="s">
        <v>45</v>
      </c>
      <c r="AC22" s="29"/>
      <c r="AD22" s="29" t="s">
        <v>33</v>
      </c>
      <c r="AE22" s="30" t="s">
        <v>46</v>
      </c>
      <c r="AF22" s="45">
        <v>42133</v>
      </c>
    </row>
    <row r="23" spans="1:32" ht="409.5" x14ac:dyDescent="0.2">
      <c r="A23" s="22" t="s">
        <v>69</v>
      </c>
      <c r="B23" s="22" t="s">
        <v>119</v>
      </c>
      <c r="C23" s="22" t="s">
        <v>33</v>
      </c>
      <c r="D23" s="23" t="s">
        <v>120</v>
      </c>
      <c r="E23" s="22" t="s">
        <v>33</v>
      </c>
      <c r="F23" s="22" t="s">
        <v>121</v>
      </c>
      <c r="G23" s="22" t="s">
        <v>33</v>
      </c>
      <c r="H23" s="22" t="s">
        <v>36</v>
      </c>
      <c r="I23" s="22" t="s">
        <v>37</v>
      </c>
      <c r="J23" s="22" t="s">
        <v>38</v>
      </c>
      <c r="K23" s="24"/>
      <c r="L23" s="22" t="s">
        <v>39</v>
      </c>
      <c r="M23" s="22" t="s">
        <v>40</v>
      </c>
      <c r="N23" s="22" t="s">
        <v>107</v>
      </c>
      <c r="O23" s="25">
        <v>1</v>
      </c>
      <c r="P23" s="24" t="s">
        <v>84</v>
      </c>
      <c r="Q23" s="26">
        <v>289392.81</v>
      </c>
      <c r="R23" s="26">
        <v>0</v>
      </c>
      <c r="S23" s="26">
        <f t="shared" si="0"/>
        <v>0</v>
      </c>
      <c r="T23" s="26">
        <f t="shared" si="1"/>
        <v>0</v>
      </c>
      <c r="U23" s="26">
        <f t="shared" si="2"/>
        <v>0</v>
      </c>
      <c r="V23" s="22" t="s">
        <v>42</v>
      </c>
      <c r="W23" s="27">
        <v>42459</v>
      </c>
      <c r="X23" s="22" t="s">
        <v>39</v>
      </c>
      <c r="Y23" s="22" t="s">
        <v>33</v>
      </c>
      <c r="Z23" s="22" t="s">
        <v>43</v>
      </c>
      <c r="AA23" s="24" t="s">
        <v>44</v>
      </c>
      <c r="AB23" s="28" t="s">
        <v>45</v>
      </c>
      <c r="AC23" s="29"/>
      <c r="AD23" s="29" t="s">
        <v>33</v>
      </c>
      <c r="AE23" s="30" t="s">
        <v>46</v>
      </c>
      <c r="AF23" s="45">
        <v>42133</v>
      </c>
    </row>
    <row r="24" spans="1:32" ht="409.5" x14ac:dyDescent="0.2">
      <c r="A24" s="22" t="s">
        <v>122</v>
      </c>
      <c r="B24" s="22" t="s">
        <v>123</v>
      </c>
      <c r="C24" s="22" t="s">
        <v>33</v>
      </c>
      <c r="D24" s="23" t="s">
        <v>124</v>
      </c>
      <c r="E24" s="22" t="s">
        <v>33</v>
      </c>
      <c r="F24" s="22" t="s">
        <v>125</v>
      </c>
      <c r="G24" s="22" t="s">
        <v>33</v>
      </c>
      <c r="H24" s="22" t="s">
        <v>36</v>
      </c>
      <c r="I24" s="22" t="s">
        <v>37</v>
      </c>
      <c r="J24" s="22" t="s">
        <v>38</v>
      </c>
      <c r="K24" s="24"/>
      <c r="L24" s="22" t="s">
        <v>39</v>
      </c>
      <c r="M24" s="22" t="s">
        <v>40</v>
      </c>
      <c r="N24" s="22" t="s">
        <v>112</v>
      </c>
      <c r="O24" s="25">
        <v>1</v>
      </c>
      <c r="P24" s="24" t="s">
        <v>84</v>
      </c>
      <c r="Q24" s="26">
        <v>221317.47</v>
      </c>
      <c r="R24" s="26">
        <v>0</v>
      </c>
      <c r="S24" s="26">
        <f t="shared" si="0"/>
        <v>0</v>
      </c>
      <c r="T24" s="26">
        <f t="shared" si="1"/>
        <v>0</v>
      </c>
      <c r="U24" s="26">
        <f t="shared" si="2"/>
        <v>0</v>
      </c>
      <c r="V24" s="22" t="s">
        <v>42</v>
      </c>
      <c r="W24" s="27">
        <v>42459</v>
      </c>
      <c r="X24" s="22" t="s">
        <v>39</v>
      </c>
      <c r="Y24" s="22" t="s">
        <v>33</v>
      </c>
      <c r="Z24" s="22" t="s">
        <v>43</v>
      </c>
      <c r="AA24" s="24" t="s">
        <v>44</v>
      </c>
      <c r="AB24" s="28" t="s">
        <v>45</v>
      </c>
      <c r="AC24" s="29"/>
      <c r="AD24" s="29" t="s">
        <v>33</v>
      </c>
      <c r="AE24" s="30" t="s">
        <v>46</v>
      </c>
      <c r="AF24" s="45">
        <v>42133</v>
      </c>
    </row>
    <row r="25" spans="1:32" ht="30" x14ac:dyDescent="0.2">
      <c r="A25" s="22"/>
      <c r="B25" s="22"/>
      <c r="C25" s="22"/>
      <c r="D25" s="23"/>
      <c r="E25" s="22"/>
      <c r="F25" s="22"/>
      <c r="G25" s="22"/>
      <c r="H25" s="22"/>
      <c r="I25" s="22"/>
      <c r="J25" s="22"/>
      <c r="K25" s="24"/>
      <c r="L25" s="22"/>
      <c r="M25" s="22"/>
      <c r="N25" s="22" t="s">
        <v>126</v>
      </c>
      <c r="O25" s="25">
        <f>SUM(O4:O24)</f>
        <v>90</v>
      </c>
      <c r="P25" s="24"/>
      <c r="Q25" s="26">
        <f>SUMPRODUCT(O4:O24,Q4:Q24)</f>
        <v>15244795.59</v>
      </c>
      <c r="R25" s="26"/>
      <c r="S25" s="26">
        <f>SUM(S4:S24)</f>
        <v>0</v>
      </c>
      <c r="T25" s="26">
        <f>SUM(T4:T24)</f>
        <v>0</v>
      </c>
      <c r="U25" s="26">
        <f>SUM(U4:U24)</f>
        <v>0</v>
      </c>
      <c r="V25" s="22"/>
      <c r="W25" s="27"/>
      <c r="X25" s="22"/>
      <c r="Y25" s="22"/>
      <c r="Z25" s="22"/>
      <c r="AA25" s="24"/>
      <c r="AB25" s="28"/>
      <c r="AC25" s="29"/>
      <c r="AD25" s="29"/>
      <c r="AE25" s="30"/>
      <c r="AF25" s="30"/>
    </row>
    <row r="26" spans="1:32" x14ac:dyDescent="0.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31"/>
      <c r="M26" s="31"/>
      <c r="N26" s="31"/>
      <c r="O26" s="33"/>
      <c r="P26" s="32"/>
      <c r="Q26" s="34"/>
      <c r="R26" s="34"/>
      <c r="S26" s="34"/>
      <c r="T26" s="34"/>
      <c r="U26" s="34"/>
      <c r="V26" s="31"/>
      <c r="W26" s="35"/>
      <c r="X26" s="31"/>
      <c r="Y26" s="31"/>
      <c r="Z26" s="31"/>
      <c r="AA26" s="32"/>
      <c r="AB26" s="36"/>
      <c r="AC26" s="37"/>
      <c r="AD26" s="37"/>
      <c r="AE26" s="37"/>
      <c r="AF26" s="37"/>
    </row>
    <row r="27" spans="1:32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9"/>
      <c r="L27" s="38"/>
      <c r="M27" s="38"/>
      <c r="N27" s="38"/>
      <c r="O27" s="40"/>
      <c r="P27" s="39"/>
      <c r="Q27" s="41"/>
      <c r="R27" s="41"/>
      <c r="S27" s="41"/>
      <c r="T27" s="41"/>
      <c r="U27" s="41"/>
      <c r="V27" s="38"/>
      <c r="W27" s="42"/>
      <c r="X27" s="38"/>
      <c r="Y27" s="38"/>
      <c r="Z27" s="38"/>
      <c r="AA27" s="39"/>
      <c r="AB27" s="43"/>
      <c r="AC27" s="44"/>
      <c r="AD27" s="44"/>
      <c r="AE27" s="44"/>
      <c r="AF27" s="44"/>
    </row>
    <row r="28" spans="1:32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 t="s">
        <v>127</v>
      </c>
      <c r="K28" s="39"/>
      <c r="L28" s="38"/>
      <c r="M28" s="38"/>
      <c r="N28" s="38"/>
      <c r="O28" s="40"/>
      <c r="P28" s="39"/>
      <c r="Q28" s="41"/>
      <c r="R28" s="41"/>
      <c r="S28" s="41"/>
      <c r="T28" s="41"/>
      <c r="U28" s="41"/>
      <c r="V28" s="38"/>
      <c r="W28" s="42"/>
      <c r="X28" s="38"/>
      <c r="Y28" s="38"/>
      <c r="Z28" s="38"/>
      <c r="AA28" s="39"/>
      <c r="AB28" s="43"/>
      <c r="AC28" s="44"/>
      <c r="AD28" s="44"/>
      <c r="AE28" s="44"/>
      <c r="AF28" s="44"/>
    </row>
    <row r="29" spans="1:32" x14ac:dyDescent="0.2">
      <c r="A29" s="38"/>
      <c r="B29" s="38"/>
      <c r="C29" s="38"/>
      <c r="D29" s="38"/>
      <c r="E29" s="38" t="s">
        <v>128</v>
      </c>
      <c r="F29" s="38"/>
      <c r="G29" s="38"/>
      <c r="H29" s="38"/>
      <c r="I29" s="38"/>
      <c r="J29" s="38"/>
      <c r="K29" s="39"/>
      <c r="L29" s="38"/>
      <c r="M29" s="38"/>
      <c r="N29" s="38"/>
      <c r="O29" s="40"/>
      <c r="P29" s="39"/>
      <c r="Q29" s="41"/>
      <c r="R29" s="41"/>
      <c r="S29" s="41" t="s">
        <v>129</v>
      </c>
      <c r="T29" s="41"/>
      <c r="U29" s="41"/>
      <c r="V29" s="38"/>
      <c r="W29" s="42"/>
      <c r="X29" s="38"/>
      <c r="Y29" s="38"/>
      <c r="Z29" s="38"/>
      <c r="AA29" s="39"/>
      <c r="AB29" s="43"/>
      <c r="AC29" s="44"/>
      <c r="AD29" s="44"/>
      <c r="AE29" s="44"/>
      <c r="AF29" s="44"/>
    </row>
    <row r="30" spans="1:32" x14ac:dyDescent="0.2">
      <c r="A30" s="38"/>
      <c r="B30" s="38"/>
      <c r="C30" s="38"/>
      <c r="D30" s="38"/>
      <c r="E30" s="38" t="s">
        <v>130</v>
      </c>
      <c r="F30" s="38"/>
      <c r="G30" s="38"/>
      <c r="H30" s="38"/>
      <c r="I30" s="38"/>
      <c r="J30" s="38"/>
      <c r="K30" s="39"/>
      <c r="L30" s="38"/>
      <c r="M30" s="38"/>
      <c r="N30" s="38"/>
      <c r="O30" s="40"/>
      <c r="P30" s="39"/>
      <c r="Q30" s="41"/>
      <c r="R30" s="41"/>
      <c r="S30" s="41" t="s">
        <v>130</v>
      </c>
      <c r="T30" s="41"/>
      <c r="U30" s="41"/>
      <c r="V30" s="38"/>
      <c r="W30" s="42"/>
      <c r="X30" s="38"/>
      <c r="Y30" s="38"/>
      <c r="Z30" s="38"/>
      <c r="AA30" s="39"/>
      <c r="AB30" s="43"/>
      <c r="AC30" s="44"/>
      <c r="AD30" s="44"/>
      <c r="AE30" s="44"/>
      <c r="AF30" s="44"/>
    </row>
    <row r="31" spans="1:32" x14ac:dyDescent="0.2">
      <c r="A31" s="38"/>
      <c r="B31" s="38"/>
      <c r="C31" s="38"/>
      <c r="D31" s="38"/>
      <c r="E31" s="38"/>
      <c r="F31" s="38" t="s">
        <v>131</v>
      </c>
      <c r="G31" s="38"/>
      <c r="H31" s="38"/>
      <c r="I31" s="38"/>
      <c r="J31" s="38"/>
      <c r="K31" s="39"/>
      <c r="L31" s="38"/>
      <c r="M31" s="38"/>
      <c r="N31" s="38"/>
      <c r="O31" s="40"/>
      <c r="P31" s="39"/>
      <c r="Q31" s="41"/>
      <c r="R31" s="41"/>
      <c r="S31" s="41"/>
      <c r="T31" s="41" t="s">
        <v>131</v>
      </c>
      <c r="U31" s="41"/>
      <c r="V31" s="38"/>
      <c r="W31" s="42"/>
      <c r="X31" s="38"/>
      <c r="Y31" s="38"/>
      <c r="Z31" s="38"/>
      <c r="AA31" s="39"/>
      <c r="AB31" s="43"/>
      <c r="AC31" s="44"/>
      <c r="AD31" s="44"/>
      <c r="AE31" s="44"/>
      <c r="AF31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2009-02-23T10:25:08Z</cp:lastPrinted>
  <dcterms:created xsi:type="dcterms:W3CDTF">2007-11-07T07:16:05Z</dcterms:created>
  <dcterms:modified xsi:type="dcterms:W3CDTF">2015-05-12T08:08:59Z</dcterms:modified>
</cp:coreProperties>
</file>